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50" i="1"/>
  <c r="E51" s="1"/>
  <c r="F50"/>
  <c r="F51" s="1"/>
  <c r="G50"/>
  <c r="G51" s="1"/>
  <c r="H50"/>
  <c r="H51" l="1"/>
  <c r="H52" s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<sst xmlns="http://schemas.openxmlformats.org/spreadsheetml/2006/main" count="24" uniqueCount="24">
  <si>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</si>
  <si>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indexed="8"/>
        <rFont val="Times New Roman"/>
        <family val="1"/>
        <charset val="204"/>
      </rPr>
      <t>ленты, визира</t>
    </r>
    <r>
      <rPr>
        <sz val="11"/>
        <color indexed="8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</si>
  <si>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</si>
  <si>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</si>
  <si>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</si>
  <si>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</si>
  <si>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</si>
  <si>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</si>
  <si>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indexed="8"/>
        <rFont val="Times New Roman"/>
        <family val="1"/>
        <charset val="204"/>
      </rPr>
      <t xml:space="preserve"> м</t>
    </r>
    <r>
      <rPr>
        <b/>
        <vertAlign val="superscript"/>
        <sz val="11"/>
        <color indexed="8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</si>
  <si>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</si>
  <si>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</si>
  <si>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</si>
  <si>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</si>
  <si>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</si>
  <si>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</si>
  <si>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</si>
  <si>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</si>
  <si>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</si>
  <si>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</si>
  <si>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</si>
  <si>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</si>
  <si>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</si>
  <si>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>Кадыйское лесничество, Кадыйское участковое лесничество, кв. 82, выд. 2                           участок (лесосека) 1,  площадь 2,8 га</t>
  </si>
  <si>
    <t>Дата 26.12.2025 г.                      Перечет произвел:  ИП Морев А.В.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</si>
</sst>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K53" sqref="K53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19" t="s">
        <v>21</v>
      </c>
      <c r="G1" s="19"/>
      <c r="H1" s="19"/>
      <c r="I1" s="19"/>
    </row>
    <row r="2" spans="1:9" ht="15.6">
      <c r="A2" s="2"/>
      <c r="F2" s="19"/>
      <c r="G2" s="19"/>
      <c r="H2" s="19"/>
      <c r="I2" s="19"/>
    </row>
    <row r="3" spans="1:9" ht="15" customHeight="1">
      <c r="A3" s="2"/>
      <c r="F3" s="19"/>
      <c r="G3" s="19"/>
      <c r="H3" s="19"/>
      <c r="I3" s="19"/>
    </row>
    <row r="4" spans="1:9" ht="15.6">
      <c r="A4" s="2"/>
    </row>
    <row r="5" spans="1:9" ht="15.6">
      <c r="A5" s="20" t="s">
        <v>0</v>
      </c>
      <c r="B5" s="20"/>
      <c r="C5" s="20"/>
      <c r="D5" s="20"/>
      <c r="E5" s="20"/>
      <c r="F5" s="20"/>
      <c r="G5" s="20"/>
      <c r="H5" s="20"/>
      <c r="I5" s="20"/>
    </row>
    <row r="6" spans="1:9" ht="15.6">
      <c r="A6" s="4"/>
    </row>
    <row r="7" spans="1:9" ht="15.75" customHeight="1">
      <c r="A7" s="21" t="s">
        <v>22</v>
      </c>
      <c r="B7" s="21"/>
      <c r="C7" s="21"/>
      <c r="D7" s="21"/>
      <c r="E7" s="21"/>
      <c r="F7" s="21"/>
      <c r="G7" s="21"/>
      <c r="H7" s="21"/>
      <c r="I7" s="21"/>
    </row>
    <row r="8" spans="1:9" ht="15.75" customHeight="1">
      <c r="A8" s="21"/>
      <c r="B8" s="21"/>
      <c r="C8" s="21"/>
      <c r="D8" s="21"/>
      <c r="E8" s="21"/>
      <c r="F8" s="21"/>
      <c r="G8" s="21"/>
      <c r="H8" s="21"/>
      <c r="I8" s="21"/>
    </row>
    <row r="9" spans="1:9">
      <c r="A9" s="21"/>
      <c r="B9" s="21"/>
      <c r="C9" s="21"/>
      <c r="D9" s="21"/>
      <c r="E9" s="21"/>
      <c r="F9" s="21"/>
      <c r="G9" s="21"/>
      <c r="H9" s="21"/>
      <c r="I9" s="21"/>
    </row>
    <row r="10" spans="1:9" ht="15" thickBot="1">
      <c r="A10" s="5"/>
    </row>
    <row r="11" spans="1:9" ht="15" customHeight="1">
      <c r="A11" s="24" t="s">
        <v>1</v>
      </c>
      <c r="B11" s="24" t="s">
        <v>2</v>
      </c>
      <c r="C11" s="27" t="s">
        <v>3</v>
      </c>
      <c r="D11" s="28"/>
      <c r="E11" s="27" t="s">
        <v>4</v>
      </c>
      <c r="F11" s="33"/>
      <c r="G11" s="33"/>
      <c r="H11" s="28"/>
      <c r="I11" s="24" t="s">
        <v>7</v>
      </c>
    </row>
    <row r="12" spans="1:9" ht="15" customHeight="1">
      <c r="A12" s="25"/>
      <c r="B12" s="25"/>
      <c r="C12" s="29"/>
      <c r="D12" s="30"/>
      <c r="E12" s="29" t="s">
        <v>5</v>
      </c>
      <c r="F12" s="34"/>
      <c r="G12" s="34"/>
      <c r="H12" s="30"/>
      <c r="I12" s="25"/>
    </row>
    <row r="13" spans="1:9" ht="15" thickBot="1">
      <c r="A13" s="25"/>
      <c r="B13" s="25"/>
      <c r="C13" s="31"/>
      <c r="D13" s="32"/>
      <c r="E13" s="31" t="s">
        <v>6</v>
      </c>
      <c r="F13" s="35"/>
      <c r="G13" s="35"/>
      <c r="H13" s="32"/>
      <c r="I13" s="25"/>
    </row>
    <row r="14" spans="1:9" ht="27.6">
      <c r="A14" s="25"/>
      <c r="B14" s="25"/>
      <c r="C14" s="24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4" t="s">
        <v>17</v>
      </c>
      <c r="I14" s="25"/>
    </row>
    <row r="15" spans="1:9" ht="27.6">
      <c r="A15" s="25"/>
      <c r="B15" s="25"/>
      <c r="C15" s="25"/>
      <c r="D15" s="7" t="s">
        <v>10</v>
      </c>
      <c r="E15" s="6" t="s">
        <v>12</v>
      </c>
      <c r="F15" s="6" t="s">
        <v>14</v>
      </c>
      <c r="G15" s="6" t="s">
        <v>16</v>
      </c>
      <c r="H15" s="25"/>
      <c r="I15" s="25"/>
    </row>
    <row r="16" spans="1:9" ht="15" thickBot="1">
      <c r="A16" s="26"/>
      <c r="B16" s="26"/>
      <c r="C16" s="26"/>
      <c r="D16" s="8"/>
      <c r="E16" s="9">
        <v>0.5</v>
      </c>
      <c r="F16" s="9">
        <v>0.8</v>
      </c>
      <c r="G16" s="9">
        <v>1</v>
      </c>
      <c r="H16" s="26"/>
      <c r="I16" s="26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5" thickBot="1">
      <c r="A27" s="10">
        <v>2</v>
      </c>
      <c r="B27" s="11">
        <v>11</v>
      </c>
      <c r="C27" s="11">
        <v>10</v>
      </c>
      <c r="D27" s="11">
        <v>1.79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5" thickBot="1">
      <c r="A28" s="10">
        <v>2</v>
      </c>
      <c r="B28" s="11">
        <v>12</v>
      </c>
      <c r="C28" s="11">
        <v>10</v>
      </c>
      <c r="D28" s="11">
        <v>1.79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5" thickBot="1">
      <c r="A29" s="10">
        <v>2</v>
      </c>
      <c r="B29" s="11">
        <v>13</v>
      </c>
      <c r="C29" s="11">
        <v>10</v>
      </c>
      <c r="D29" s="11">
        <v>1.79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ht="15" thickBot="1">
      <c r="A30" s="10">
        <v>2</v>
      </c>
      <c r="B30" s="11">
        <v>14</v>
      </c>
      <c r="C30" s="11">
        <v>10</v>
      </c>
      <c r="D30" s="11">
        <v>1.79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ht="15" thickBot="1">
      <c r="A31" s="10">
        <v>2</v>
      </c>
      <c r="B31" s="11">
        <v>15</v>
      </c>
      <c r="C31" s="11">
        <v>10</v>
      </c>
      <c r="D31" s="11">
        <v>1.79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9" ht="15" thickBot="1">
      <c r="A32" s="12">
        <v>2</v>
      </c>
      <c r="B32" s="11">
        <v>16</v>
      </c>
      <c r="C32" s="11">
        <v>10</v>
      </c>
      <c r="D32" s="11">
        <v>1.79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15" thickBot="1">
      <c r="A33" s="12">
        <v>2</v>
      </c>
      <c r="B33" s="11">
        <v>17</v>
      </c>
      <c r="C33" s="11">
        <v>10</v>
      </c>
      <c r="D33" s="11">
        <v>1.79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ht="15" thickBot="1">
      <c r="A34" s="12">
        <v>2</v>
      </c>
      <c r="B34" s="11">
        <v>18</v>
      </c>
      <c r="C34" s="11">
        <v>10</v>
      </c>
      <c r="D34" s="11">
        <v>1.79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5" thickBot="1">
      <c r="A35" s="12">
        <v>2</v>
      </c>
      <c r="B35" s="11">
        <v>19</v>
      </c>
      <c r="C35" s="11">
        <v>10</v>
      </c>
      <c r="D35" s="11">
        <v>1.79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5" thickBot="1">
      <c r="A36" s="12">
        <v>2</v>
      </c>
      <c r="B36" s="11">
        <v>20</v>
      </c>
      <c r="C36" s="11">
        <v>10</v>
      </c>
      <c r="D36" s="11">
        <v>1.79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ht="15" thickBot="1">
      <c r="A37" s="12">
        <v>3</v>
      </c>
      <c r="B37" s="11">
        <v>21</v>
      </c>
      <c r="C37" s="11">
        <v>10</v>
      </c>
      <c r="D37" s="11">
        <v>1.79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t="15" thickBot="1">
      <c r="A38" s="12">
        <v>3</v>
      </c>
      <c r="B38" s="11">
        <v>22</v>
      </c>
      <c r="C38" s="11">
        <v>10</v>
      </c>
      <c r="D38" s="11">
        <v>1.79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</row>
    <row r="39" spans="1:9" ht="15" thickBot="1">
      <c r="A39" s="12">
        <v>3</v>
      </c>
      <c r="B39" s="11">
        <v>23</v>
      </c>
      <c r="C39" s="11">
        <v>10</v>
      </c>
      <c r="D39" s="11">
        <v>1.79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5" thickBot="1">
      <c r="A40" s="12">
        <v>3</v>
      </c>
      <c r="B40" s="11">
        <v>24</v>
      </c>
      <c r="C40" s="11">
        <v>10</v>
      </c>
      <c r="D40" s="11">
        <v>1.79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5" thickBot="1">
      <c r="A41" s="12">
        <v>3</v>
      </c>
      <c r="B41" s="11">
        <v>25</v>
      </c>
      <c r="C41" s="11">
        <v>10</v>
      </c>
      <c r="D41" s="11">
        <v>1.79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15" thickBot="1">
      <c r="A42" s="12">
        <v>3</v>
      </c>
      <c r="B42" s="11">
        <v>26</v>
      </c>
      <c r="C42" s="11">
        <v>10</v>
      </c>
      <c r="D42" s="11">
        <v>1.79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ht="15" thickBot="1">
      <c r="A43" s="12">
        <v>3</v>
      </c>
      <c r="B43" s="11">
        <v>27</v>
      </c>
      <c r="C43" s="11">
        <v>10</v>
      </c>
      <c r="D43" s="11">
        <v>1.79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5" thickBot="1">
      <c r="A44" s="12">
        <v>3</v>
      </c>
      <c r="B44" s="11">
        <v>28</v>
      </c>
      <c r="C44" s="11">
        <v>10</v>
      </c>
      <c r="D44" s="11">
        <v>1.79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ht="15" thickBot="1">
      <c r="A45" s="12">
        <v>3</v>
      </c>
      <c r="B45" s="11">
        <v>29</v>
      </c>
      <c r="C45" s="11">
        <v>10</v>
      </c>
      <c r="D45" s="11">
        <v>1.79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15" thickBot="1">
      <c r="A46" s="12">
        <v>4</v>
      </c>
      <c r="B46" s="11">
        <v>30</v>
      </c>
      <c r="C46" s="11">
        <v>10</v>
      </c>
      <c r="D46" s="11">
        <v>1.79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5" thickBot="1">
      <c r="A47" s="13">
        <v>4</v>
      </c>
      <c r="B47" s="14">
        <v>31</v>
      </c>
      <c r="C47" s="14">
        <v>10</v>
      </c>
      <c r="D47" s="14">
        <v>1.79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5" thickBot="1">
      <c r="A48" s="13">
        <v>4</v>
      </c>
      <c r="B48" s="14">
        <v>32</v>
      </c>
      <c r="C48" s="14">
        <v>10</v>
      </c>
      <c r="D48" s="14">
        <v>1.79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5" thickBot="1">
      <c r="A49" s="13">
        <v>4</v>
      </c>
      <c r="B49" s="14">
        <v>33</v>
      </c>
      <c r="C49" s="14">
        <v>10</v>
      </c>
      <c r="D49" s="14">
        <v>1.79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5" thickBot="1">
      <c r="A50" s="16" t="s">
        <v>18</v>
      </c>
      <c r="B50" s="17"/>
      <c r="C50" s="17"/>
      <c r="D50" s="18"/>
      <c r="E50" s="11">
        <f>SUM(E17:E49)</f>
        <v>0</v>
      </c>
      <c r="F50" s="11">
        <f>SUM(F17:F49)</f>
        <v>0</v>
      </c>
      <c r="G50" s="11">
        <f>SUM(G17:G49)</f>
        <v>0</v>
      </c>
      <c r="H50" s="11">
        <f>SUM(H17:H49)</f>
        <v>0</v>
      </c>
      <c r="I50" s="11"/>
    </row>
    <row r="51" spans="1:9" ht="15" thickBot="1">
      <c r="A51" s="16" t="s">
        <v>19</v>
      </c>
      <c r="B51" s="17"/>
      <c r="C51" s="17"/>
      <c r="D51" s="18"/>
      <c r="E51" s="11">
        <f>E50*0.5</f>
        <v>0</v>
      </c>
      <c r="F51" s="11">
        <f>F50*0.8</f>
        <v>0</v>
      </c>
      <c r="G51" s="11">
        <f>G50</f>
        <v>0</v>
      </c>
      <c r="H51" s="11">
        <f>SUM(E51:G51)</f>
        <v>0</v>
      </c>
      <c r="I51" s="11"/>
    </row>
    <row r="52" spans="1:9" ht="15" thickBot="1">
      <c r="A52" s="16" t="s">
        <v>20</v>
      </c>
      <c r="B52" s="17"/>
      <c r="C52" s="17"/>
      <c r="D52" s="18"/>
      <c r="E52" s="11"/>
      <c r="F52" s="11"/>
      <c r="G52" s="11"/>
      <c r="H52" s="11">
        <f>H51*20</f>
        <v>0</v>
      </c>
      <c r="I52" s="11"/>
    </row>
    <row r="53" spans="1:9" ht="15">
      <c r="A53" s="3"/>
    </row>
    <row r="54" spans="1:9" ht="15">
      <c r="A54" s="3"/>
    </row>
    <row r="55" spans="1:9">
      <c r="A55" s="22" t="s">
        <v>23</v>
      </c>
      <c r="B55" s="23"/>
      <c r="C55" s="23"/>
      <c r="D55" s="23"/>
      <c r="E55" s="23"/>
      <c r="F55" s="23"/>
      <c r="G55" s="23"/>
      <c r="H55" s="23"/>
      <c r="I55" s="23"/>
    </row>
    <row r="56" spans="1:9">
      <c r="A56" s="23"/>
      <c r="B56" s="23"/>
      <c r="C56" s="23"/>
      <c r="D56" s="23"/>
      <c r="E56" s="23"/>
      <c r="F56" s="23"/>
      <c r="G56" s="23"/>
      <c r="H56" s="23"/>
      <c r="I56" s="23"/>
    </row>
  </sheetData>
  <mergeCells count="16">
    <mergeCell ref="A52:D52"/>
    <mergeCell ref="F1:I3"/>
    <mergeCell ref="A5:I5"/>
    <mergeCell ref="A7:I9"/>
    <mergeCell ref="A55:I56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50:D50"/>
    <mergeCell ref="A51:D51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2026-03-02T13:45:35Z</dcterms:modified>
</cp:coreProperties>
</file>